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219" documentId="11_29976530C30305140D5AC4305B4073BCAD18B696" xr6:coauthVersionLast="47" xr6:coauthVersionMax="47" xr10:uidLastSave="{4FCCFED1-ECEE-4062-AF9B-4634A737E51C}"/>
  <bookViews>
    <workbookView xWindow="-120" yWindow="-120" windowWidth="29040" windowHeight="14925" activeTab="1" xr2:uid="{00000000-000D-0000-FFFF-FFFF00000000}"/>
  </bookViews>
  <sheets>
    <sheet name="R8" sheetId="9" r:id="rId1"/>
    <sheet name="R10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4" i="10" l="1"/>
  <c r="Z14" i="10"/>
  <c r="X14" i="10"/>
  <c r="AD13" i="10"/>
  <c r="Z13" i="10"/>
  <c r="X13" i="10"/>
  <c r="AD12" i="10"/>
  <c r="Z12" i="10"/>
  <c r="X12" i="10"/>
  <c r="AD12" i="9"/>
  <c r="Z12" i="9"/>
  <c r="X12" i="9"/>
</calcChain>
</file>

<file path=xl/sharedStrings.xml><?xml version="1.0" encoding="utf-8"?>
<sst xmlns="http://schemas.openxmlformats.org/spreadsheetml/2006/main" count="174" uniqueCount="84">
  <si>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</si>
  <si>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</si>
  <si>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</si>
  <si>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</si>
  <si>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</si>
  <si>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</si>
  <si>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</si>
  <si>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</si>
  <si>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</si>
  <si>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</si>
  <si>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</si>
  <si>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</si>
  <si>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</si>
  <si>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</si>
  <si>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</si>
  <si>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</si>
  <si>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 xml:space="preserve"> HIỆU TRƯỞNG</t>
  </si>
  <si>
    <t>Hình thức đào tạo: Chính quy</t>
  </si>
  <si>
    <t>Ngày ký</t>
  </si>
  <si>
    <t>Việt Nam</t>
  </si>
  <si>
    <t>Thái Nguyên, ngày 28 tháng 9 năm 2023</t>
  </si>
  <si>
    <t>2023</t>
  </si>
  <si>
    <t>/QĐ-ĐHYD</t>
  </si>
  <si>
    <t>Trung bình</t>
  </si>
  <si>
    <t>Ordinary</t>
  </si>
  <si>
    <t>1</t>
  </si>
  <si>
    <t>Ấn định danh sách có 01 sinh viên.</t>
  </si>
  <si>
    <t>Khóa học: 2017 - 2023</t>
  </si>
  <si>
    <t>Nam</t>
  </si>
  <si>
    <t>Ký xác nhận                             (ghi rõ họ tên)</t>
  </si>
  <si>
    <t>DANH SÁCH TỐT NGHIỆP BÁC SỸ RĂNG - HÀM - MẶT KHOÁ 8 (BỔ SUNG)</t>
  </si>
  <si>
    <t>Khóa học: 2016 - 2022</t>
  </si>
  <si>
    <t>Quyết định công nhận tốt nghiệp số 2102/QĐ-ĐHYD ngày 28/9/2023</t>
  </si>
  <si>
    <t xml:space="preserve">Nguyễn Hữu </t>
  </si>
  <si>
    <t>Hà</t>
  </si>
  <si>
    <t>18/03/1997</t>
  </si>
  <si>
    <t>Đông Anh, Hà Nội</t>
  </si>
  <si>
    <t>Kinh</t>
  </si>
  <si>
    <t xml:space="preserve">Răng - Hàm - Mặt </t>
  </si>
  <si>
    <t>DTY/BS/02450</t>
  </si>
  <si>
    <t>DTY/BS/2023/00524</t>
  </si>
  <si>
    <t>YRHM.K8</t>
  </si>
  <si>
    <t>28</t>
  </si>
  <si>
    <t>9</t>
  </si>
  <si>
    <t>Nguyen Huu  Ha</t>
  </si>
  <si>
    <t>2102</t>
  </si>
  <si>
    <t>DTY1557206010015</t>
  </si>
  <si>
    <t>DANH SÁCH TỐT NGHIỆP BÁC SỸ RĂNG - HÀM - MẶT KHOÁ 10 (BỔ SUNG)</t>
  </si>
  <si>
    <t>Quyết định công nhận tốt nghiệp số 2103/QĐ-ĐHYD ngày 28/9/2023</t>
  </si>
  <si>
    <t>Phạm Thị</t>
  </si>
  <si>
    <t>Lâm</t>
  </si>
  <si>
    <t>05/09/1999</t>
  </si>
  <si>
    <t>Hà Giang</t>
  </si>
  <si>
    <t>Nữ</t>
  </si>
  <si>
    <t>Giỏi</t>
  </si>
  <si>
    <t>DTY/BS/02451</t>
  </si>
  <si>
    <t>DTY/BS/2023/00525</t>
  </si>
  <si>
    <t>YRHM.K10</t>
  </si>
  <si>
    <t>Pham Thi Lam</t>
  </si>
  <si>
    <t>Very good</t>
  </si>
  <si>
    <t>2103</t>
  </si>
  <si>
    <t>DTY1757206010009</t>
  </si>
  <si>
    <t>2</t>
  </si>
  <si>
    <t>Nguyễn Thị Nguyệt</t>
  </si>
  <si>
    <t>Ánh</t>
  </si>
  <si>
    <t>01/10/1999</t>
  </si>
  <si>
    <t>Bảo Thắng, Lào Cai</t>
  </si>
  <si>
    <t>Khá</t>
  </si>
  <si>
    <t>DTY/BS/02452</t>
  </si>
  <si>
    <t>DTY/BS/2023/00526</t>
  </si>
  <si>
    <t>Nguyen Thi Nguyet Anh</t>
  </si>
  <si>
    <t xml:space="preserve"> Good</t>
  </si>
  <si>
    <t>DTY1757206010001</t>
  </si>
  <si>
    <t>3</t>
  </si>
  <si>
    <t>La Ngọc</t>
  </si>
  <si>
    <t>Kiên</t>
  </si>
  <si>
    <t>12/07/1999</t>
  </si>
  <si>
    <t>Bình Liêu, Quảng Ninh</t>
  </si>
  <si>
    <t>Tày</t>
  </si>
  <si>
    <t>DTY/BS/02453</t>
  </si>
  <si>
    <t>DTY/BS/2023/00527</t>
  </si>
  <si>
    <t>La Ngoc Kien</t>
  </si>
  <si>
    <t>DTY1757206010008</t>
  </si>
  <si>
    <t>Ấn định danh sách có 03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</si>
</sst>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8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8"/>
      <name val="Arial"/>
      <family val="2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b/>
      <sz val="13"/>
      <color rgb="FFFF0000"/>
      <name val="Times New Roman"/>
      <family val="1"/>
    </font>
    <font>
      <b/>
      <sz val="13"/>
      <color rgb="FF0000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0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/>
    <xf numFmtId="0" fontId="13" fillId="0" borderId="0" xfId="0" quotePrefix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7" fillId="0" borderId="2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5" fillId="0" borderId="0" xfId="0" quotePrefix="1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5" fillId="2" borderId="8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vertical="center" wrapText="1"/>
    </xf>
    <xf numFmtId="49" fontId="5" fillId="2" borderId="11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49" fontId="17" fillId="2" borderId="9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vertical="center" wrapText="1"/>
    </xf>
    <xf numFmtId="49" fontId="5" fillId="2" borderId="13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49" fontId="17" fillId="2" borderId="6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ADC6B96-9860-9F18-2468-DB553E5CFDA5}"/>
            </a:ext>
          </a:extLst>
        </xdr:cNvPr>
        <xdr:cNvCxnSpPr/>
      </xdr:nvCxnSpPr>
      <xdr:spPr>
        <a:xfrm>
          <a:off x="834390" y="504825"/>
          <a:ext cx="12012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462915</xdr:colOff>
      <xdr:row>1</xdr:row>
      <xdr:rowOff>247650</xdr:rowOff>
    </xdr:from>
    <xdr:to>
      <xdr:col>3</xdr:col>
      <xdr:colOff>6840</xdr:colOff>
      <xdr:row>1</xdr:row>
      <xdr:rowOff>249238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62FCEB5-DC47-4ECC-BA23-C6E58161D759}"/>
            </a:ext>
          </a:extLst>
        </xdr:cNvPr>
        <xdr:cNvCxnSpPr/>
      </xdr:nvCxnSpPr>
      <xdr:spPr>
        <a:xfrm>
          <a:off x="834390" y="504825"/>
          <a:ext cx="7821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87"/>
  <sheetViews>
    <sheetView zoomScaleNormal="100" workbookViewId="0">
      <selection activeCell="B22" sqref="B22"/>
    </sheetView>
  </sheetViews>
  <sheetFormatPr defaultColWidth="9.140625" defaultRowHeight="12.75" customHeight="1" x14ac:dyDescent="0.25"/>
  <cols>
    <col min="1" max="1" width="5.5703125" style="12" customWidth="1"/>
    <col min="2" max="2" width="13.85546875" style="4" customWidth="1"/>
    <col min="3" max="3" width="4.7109375" style="4" customWidth="1"/>
    <col min="4" max="4" width="12.85546875" style="13" customWidth="1"/>
    <col min="5" max="5" width="20.7109375" style="4" customWidth="1"/>
    <col min="6" max="6" width="9" style="13" customWidth="1"/>
    <col min="7" max="7" width="7.28515625" style="13" customWidth="1"/>
    <col min="8" max="8" width="11.140625" style="4" customWidth="1"/>
    <col min="9" max="9" width="18.140625" style="13" customWidth="1"/>
    <col min="10" max="10" width="7.5703125" style="13" customWidth="1"/>
    <col min="11" max="11" width="12.7109375" style="13" customWidth="1"/>
    <col min="12" max="12" width="17.28515625" style="4" customWidth="1"/>
    <col min="13" max="13" width="22.85546875" style="4" customWidth="1"/>
    <col min="14" max="14" width="29.7109375" style="4" customWidth="1"/>
    <col min="15" max="15" width="11.14062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5703125" style="4" bestFit="1" customWidth="1"/>
    <col min="27" max="29" width="9.140625" style="4"/>
    <col min="30" max="30" width="9.42578125" style="4" bestFit="1" customWidth="1"/>
    <col min="31" max="41" width="9.140625" style="4"/>
    <col min="42" max="44" width="9.42578125" style="4" bestFit="1" customWidth="1"/>
    <col min="45" max="16384" width="9.140625" style="4"/>
  </cols>
  <sheetData>
    <row r="1" spans="1:256" s="24" customFormat="1" ht="20.25" customHeight="1" x14ac:dyDescent="0.3">
      <c r="A1" s="54" t="s">
        <v>6</v>
      </c>
      <c r="B1" s="54"/>
      <c r="C1" s="54"/>
      <c r="D1" s="54"/>
      <c r="E1" s="21"/>
      <c r="F1" s="22"/>
      <c r="G1" s="22"/>
      <c r="H1" s="21"/>
      <c r="I1" s="22"/>
      <c r="J1" s="22"/>
      <c r="K1" s="22"/>
      <c r="L1" s="22"/>
      <c r="M1" s="22"/>
      <c r="N1" s="22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pans="1:256" s="24" customFormat="1" ht="20.25" customHeight="1" x14ac:dyDescent="0.3">
      <c r="A2" s="55" t="s">
        <v>14</v>
      </c>
      <c r="B2" s="55"/>
      <c r="C2" s="55"/>
      <c r="D2" s="55"/>
      <c r="E2" s="21"/>
      <c r="F2" s="22"/>
      <c r="G2" s="22"/>
      <c r="H2" s="21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s="24" customFormat="1" ht="12.75" customHeight="1" x14ac:dyDescent="0.3">
      <c r="A3" s="20"/>
      <c r="B3" s="21"/>
      <c r="C3" s="21"/>
      <c r="D3" s="22"/>
      <c r="E3" s="21"/>
      <c r="F3" s="22"/>
      <c r="G3" s="22"/>
      <c r="H3" s="21"/>
      <c r="I3" s="22"/>
      <c r="J3" s="22"/>
      <c r="K3" s="22"/>
      <c r="L3" s="22"/>
      <c r="M3" s="22"/>
      <c r="N3" s="22"/>
      <c r="O3" s="22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s="24" customFormat="1" ht="24" customHeight="1" x14ac:dyDescent="0.3">
      <c r="A4" s="61" t="s">
        <v>30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s="24" customFormat="1" ht="9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s="24" customFormat="1" ht="0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s="24" customFormat="1" ht="24.75" customHeight="1" x14ac:dyDescent="0.3">
      <c r="A7" s="56" t="s">
        <v>31</v>
      </c>
      <c r="B7" s="57"/>
      <c r="C7" s="57"/>
      <c r="D7" s="57"/>
      <c r="E7" s="57"/>
      <c r="F7" s="57"/>
      <c r="G7" s="57"/>
      <c r="H7" s="39"/>
      <c r="I7" s="39"/>
      <c r="J7" s="39"/>
      <c r="K7" s="39"/>
      <c r="L7" s="39"/>
      <c r="M7" s="39"/>
      <c r="N7" s="39"/>
      <c r="O7" s="39"/>
      <c r="P7" s="39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s="24" customFormat="1" ht="24.75" customHeight="1" x14ac:dyDescent="0.3">
      <c r="A8" s="57" t="s">
        <v>17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s="24" customFormat="1" ht="24.75" customHeight="1" x14ac:dyDescent="0.3">
      <c r="A9" s="58" t="s">
        <v>32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ht="16.5" customHeight="1" x14ac:dyDescent="0.25">
      <c r="A10" s="5"/>
      <c r="B10" s="1"/>
      <c r="C10" s="1"/>
      <c r="D10" s="2"/>
      <c r="E10" s="1"/>
      <c r="F10" s="1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28" customFormat="1" ht="44.25" customHeight="1" x14ac:dyDescent="0.2">
      <c r="A11" s="7" t="s">
        <v>0</v>
      </c>
      <c r="B11" s="60" t="s">
        <v>7</v>
      </c>
      <c r="C11" s="60"/>
      <c r="D11" s="8" t="s">
        <v>1</v>
      </c>
      <c r="E11" s="8" t="s">
        <v>2</v>
      </c>
      <c r="F11" s="8" t="s">
        <v>3</v>
      </c>
      <c r="G11" s="8" t="s">
        <v>4</v>
      </c>
      <c r="H11" s="8" t="s">
        <v>8</v>
      </c>
      <c r="I11" s="8" t="s">
        <v>9</v>
      </c>
      <c r="J11" s="9" t="s">
        <v>10</v>
      </c>
      <c r="K11" s="8" t="s">
        <v>5</v>
      </c>
      <c r="L11" s="10" t="s">
        <v>11</v>
      </c>
      <c r="M11" s="8" t="s">
        <v>12</v>
      </c>
      <c r="N11" s="38" t="s">
        <v>29</v>
      </c>
      <c r="O11" s="11" t="s">
        <v>18</v>
      </c>
      <c r="P11" s="11" t="s">
        <v>13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spans="1:256" s="78" customFormat="1" ht="39.75" customHeight="1" x14ac:dyDescent="0.2">
      <c r="A12" s="40" t="s">
        <v>25</v>
      </c>
      <c r="B12" s="41" t="s">
        <v>33</v>
      </c>
      <c r="C12" s="63" t="s">
        <v>34</v>
      </c>
      <c r="D12" s="40" t="s">
        <v>35</v>
      </c>
      <c r="E12" s="42" t="s">
        <v>36</v>
      </c>
      <c r="F12" s="40" t="s">
        <v>28</v>
      </c>
      <c r="G12" s="40" t="s">
        <v>37</v>
      </c>
      <c r="H12" s="43" t="s">
        <v>19</v>
      </c>
      <c r="I12" s="64" t="s">
        <v>38</v>
      </c>
      <c r="J12" s="44">
        <v>2023</v>
      </c>
      <c r="K12" s="40" t="s">
        <v>23</v>
      </c>
      <c r="L12" s="65" t="s">
        <v>39</v>
      </c>
      <c r="M12" s="45" t="s">
        <v>40</v>
      </c>
      <c r="N12" s="45"/>
      <c r="O12" s="45"/>
      <c r="P12" s="45"/>
      <c r="Q12" s="66" t="s">
        <v>41</v>
      </c>
      <c r="R12" s="47"/>
      <c r="S12" s="47"/>
      <c r="T12" s="67" t="s">
        <v>38</v>
      </c>
      <c r="U12" s="66" t="s">
        <v>42</v>
      </c>
      <c r="V12" s="66" t="s">
        <v>43</v>
      </c>
      <c r="W12" s="66" t="s">
        <v>21</v>
      </c>
      <c r="X12" s="68" t="str">
        <f>CONCATENATE(AJ12," ",AK12)</f>
        <v>Nguyễn Hữu  Hà</v>
      </c>
      <c r="Y12" s="69" t="s">
        <v>44</v>
      </c>
      <c r="Z12" s="70">
        <f>_xlfn.NUMBERVALUE(D12)</f>
        <v>35507</v>
      </c>
      <c r="AA12" s="71"/>
      <c r="AB12" s="49" t="s">
        <v>24</v>
      </c>
      <c r="AC12" s="49" t="s">
        <v>24</v>
      </c>
      <c r="AD12" s="67" t="e">
        <f>VLOOKUP(K12,$AC$2:$AD$4,2,FALSE)</f>
        <v>#N/A</v>
      </c>
      <c r="AE12" s="66" t="s">
        <v>41</v>
      </c>
      <c r="AF12" s="46" t="s">
        <v>45</v>
      </c>
      <c r="AG12" s="50" t="s">
        <v>22</v>
      </c>
      <c r="AH12" s="72"/>
      <c r="AI12" s="69" t="s">
        <v>46</v>
      </c>
      <c r="AJ12" s="73" t="s">
        <v>33</v>
      </c>
      <c r="AK12" s="74" t="s">
        <v>34</v>
      </c>
      <c r="AL12" s="69" t="s">
        <v>36</v>
      </c>
      <c r="AM12" s="66" t="s">
        <v>28</v>
      </c>
      <c r="AN12" s="66" t="s">
        <v>37</v>
      </c>
      <c r="AO12" s="71" t="s">
        <v>38</v>
      </c>
      <c r="AP12" s="66">
        <v>208</v>
      </c>
      <c r="AQ12" s="75">
        <v>6.12</v>
      </c>
      <c r="AR12" s="75">
        <v>2.04</v>
      </c>
      <c r="AS12" s="66" t="s">
        <v>23</v>
      </c>
      <c r="AT12" s="76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</row>
    <row r="13" spans="1:256" ht="12.75" customHeight="1" x14ac:dyDescent="0.25">
      <c r="N13" s="14"/>
      <c r="O13" s="14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s="24" customFormat="1" ht="21" customHeight="1" x14ac:dyDescent="0.35">
      <c r="A14" s="29"/>
      <c r="B14" s="30" t="s">
        <v>26</v>
      </c>
      <c r="C14" s="29"/>
      <c r="D14" s="31"/>
      <c r="E14" s="29"/>
      <c r="F14" s="32"/>
      <c r="G14" s="32"/>
      <c r="H14" s="29"/>
      <c r="I14" s="32"/>
      <c r="J14" s="32"/>
      <c r="K14" s="29"/>
      <c r="L14" s="32"/>
      <c r="M14" s="32"/>
      <c r="N14" s="33"/>
      <c r="O14" s="33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</row>
    <row r="15" spans="1:256" s="24" customFormat="1" ht="21.75" customHeight="1" x14ac:dyDescent="0.35">
      <c r="A15" s="32"/>
      <c r="D15" s="34"/>
      <c r="E15" s="35"/>
      <c r="F15" s="34"/>
      <c r="G15" s="36"/>
      <c r="I15" s="36"/>
      <c r="J15" s="36"/>
      <c r="K15" s="36"/>
      <c r="L15" s="52" t="s">
        <v>20</v>
      </c>
      <c r="M15" s="53"/>
      <c r="N15" s="53"/>
      <c r="O15" s="53"/>
      <c r="P15" s="53"/>
    </row>
    <row r="16" spans="1:256" s="24" customFormat="1" ht="21.75" customHeight="1" x14ac:dyDescent="0.3">
      <c r="A16" s="32"/>
      <c r="D16" s="34"/>
      <c r="E16" s="35"/>
      <c r="F16" s="34"/>
      <c r="G16" s="36"/>
      <c r="I16" s="36"/>
      <c r="J16" s="36"/>
      <c r="K16" s="36"/>
      <c r="L16" s="51" t="s">
        <v>16</v>
      </c>
      <c r="M16" s="51"/>
      <c r="N16" s="51"/>
      <c r="O16" s="51"/>
      <c r="P16" s="51"/>
    </row>
    <row r="17" spans="1:256" s="24" customFormat="1" ht="12.75" customHeight="1" x14ac:dyDescent="0.3">
      <c r="A17" s="32"/>
      <c r="D17" s="36"/>
      <c r="F17" s="36"/>
      <c r="G17" s="36"/>
      <c r="I17" s="36"/>
      <c r="J17" s="36"/>
      <c r="K17" s="36"/>
      <c r="L17" s="51"/>
      <c r="M17" s="51"/>
      <c r="N17" s="51"/>
      <c r="O17" s="51"/>
      <c r="P17" s="51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24" customFormat="1" ht="12.75" customHeight="1" x14ac:dyDescent="0.3">
      <c r="A18" s="32"/>
      <c r="D18" s="36"/>
      <c r="F18" s="36"/>
      <c r="G18" s="36"/>
      <c r="I18" s="36"/>
      <c r="J18" s="36"/>
      <c r="K18" s="36"/>
      <c r="L18" s="37"/>
      <c r="M18" s="37"/>
      <c r="N18" s="33"/>
      <c r="O18" s="33"/>
      <c r="P18" s="37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24" customFormat="1" ht="44.25" customHeight="1" x14ac:dyDescent="0.3">
      <c r="A19" s="32"/>
      <c r="D19" s="36"/>
      <c r="F19" s="36"/>
      <c r="G19" s="36"/>
      <c r="I19" s="36"/>
      <c r="J19" s="36"/>
      <c r="K19" s="36"/>
      <c r="L19" s="37"/>
      <c r="M19" s="37"/>
      <c r="N19" s="33"/>
      <c r="O19" s="33"/>
      <c r="P19" s="37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27.75" customHeight="1" x14ac:dyDescent="0.3">
      <c r="A20" s="32"/>
      <c r="D20" s="36"/>
      <c r="F20" s="36"/>
      <c r="G20" s="36"/>
      <c r="I20" s="36"/>
      <c r="J20" s="36"/>
      <c r="K20" s="36"/>
      <c r="L20" s="51" t="s">
        <v>15</v>
      </c>
      <c r="M20" s="51"/>
      <c r="N20" s="51"/>
      <c r="O20" s="51"/>
      <c r="P20" s="51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ht="12.75" customHeight="1" x14ac:dyDescent="0.25">
      <c r="N21" s="14"/>
      <c r="O21" s="14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pans="1:256" ht="12.75" customHeight="1" x14ac:dyDescent="0.25">
      <c r="N22" s="14"/>
      <c r="O22" s="14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pans="1:256" ht="12.75" customHeight="1" x14ac:dyDescent="0.25">
      <c r="N23" s="14"/>
      <c r="O23" s="14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ht="12.75" customHeight="1" x14ac:dyDescent="0.25">
      <c r="N24" s="14"/>
      <c r="O24" s="14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12.75" customHeight="1" x14ac:dyDescent="0.25">
      <c r="N25" s="14"/>
      <c r="O25" s="14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12.75" customHeight="1" x14ac:dyDescent="0.25">
      <c r="N26" s="14"/>
      <c r="O26" s="14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ht="12.75" customHeight="1" x14ac:dyDescent="0.25">
      <c r="N27" s="14"/>
      <c r="O27" s="14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2.75" customHeight="1" x14ac:dyDescent="0.25">
      <c r="N28" s="17"/>
      <c r="O28" s="17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12.75" customHeight="1" x14ac:dyDescent="0.25">
      <c r="N29" s="17"/>
      <c r="O29" s="17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ht="12.75" customHeight="1" x14ac:dyDescent="0.25">
      <c r="N30" s="12"/>
      <c r="O30" s="12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4" spans="14:256" ht="12.75" customHeight="1" x14ac:dyDescent="0.25">
      <c r="N34" s="16"/>
      <c r="O34" s="16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</row>
    <row r="35" spans="14:256" ht="12.75" customHeight="1" x14ac:dyDescent="0.25">
      <c r="N35" s="16"/>
      <c r="O35" s="16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</row>
    <row r="37" spans="14:256" ht="12.75" customHeight="1" x14ac:dyDescent="0.25">
      <c r="N37" s="6"/>
      <c r="O37" s="6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8" spans="14:256" ht="12.75" customHeight="1" x14ac:dyDescent="0.25"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4:256" ht="12.75" customHeight="1" x14ac:dyDescent="0.25">
      <c r="N39" s="18"/>
      <c r="O39" s="18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4:256" ht="12.75" customHeight="1" x14ac:dyDescent="0.25">
      <c r="N40" s="18"/>
      <c r="O40" s="18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4:256" ht="12.75" customHeight="1" x14ac:dyDescent="0.25">
      <c r="N41" s="18"/>
      <c r="O41" s="18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4:256" ht="12.75" customHeight="1" x14ac:dyDescent="0.25">
      <c r="N42" s="18"/>
      <c r="O42" s="18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4:256" ht="12.75" customHeight="1" x14ac:dyDescent="0.25">
      <c r="N43" s="18"/>
      <c r="O43" s="18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4:256" ht="12.75" customHeight="1" x14ac:dyDescent="0.25">
      <c r="N44" s="18"/>
      <c r="O44" s="18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4:256" ht="12.75" customHeight="1" x14ac:dyDescent="0.25">
      <c r="N45" s="18"/>
      <c r="O45" s="18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4:256" ht="12.75" customHeight="1" x14ac:dyDescent="0.25">
      <c r="N46" s="18"/>
      <c r="O46" s="18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4:256" ht="12.75" customHeight="1" x14ac:dyDescent="0.25">
      <c r="N47" s="18"/>
      <c r="O47" s="18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4:256" ht="12.75" customHeight="1" x14ac:dyDescent="0.25">
      <c r="N48" s="18"/>
      <c r="O48" s="18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4:256" ht="12.75" customHeight="1" x14ac:dyDescent="0.25">
      <c r="N49" s="18"/>
      <c r="O49" s="18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4:256" ht="12.75" customHeight="1" x14ac:dyDescent="0.25">
      <c r="N50" s="18"/>
      <c r="O50" s="18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4:256" ht="12.75" customHeight="1" x14ac:dyDescent="0.25">
      <c r="N51" s="18"/>
      <c r="O51" s="18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4:256" ht="12.75" customHeight="1" x14ac:dyDescent="0.25">
      <c r="N52" s="18"/>
      <c r="O52" s="18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4:256" ht="12.75" customHeight="1" x14ac:dyDescent="0.25">
      <c r="N53" s="18"/>
      <c r="O53" s="18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4:256" ht="12.75" customHeight="1" x14ac:dyDescent="0.25">
      <c r="N54" s="18"/>
      <c r="O54" s="18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4:256" ht="12.75" customHeight="1" x14ac:dyDescent="0.25">
      <c r="N55" s="18"/>
      <c r="O55" s="18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4:256" ht="12.75" customHeight="1" x14ac:dyDescent="0.25">
      <c r="N56" s="18"/>
      <c r="O56" s="18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4:256" ht="12.75" customHeight="1" x14ac:dyDescent="0.25">
      <c r="N57" s="18"/>
      <c r="O57" s="18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4:256" ht="12.75" customHeight="1" x14ac:dyDescent="0.25">
      <c r="N58" s="18"/>
      <c r="O58" s="18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4:256" ht="12.75" customHeight="1" x14ac:dyDescent="0.25">
      <c r="N59" s="18"/>
      <c r="O59" s="18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4:256" ht="12.75" customHeight="1" x14ac:dyDescent="0.25">
      <c r="N60" s="18"/>
      <c r="O60" s="18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4:256" ht="12.75" customHeight="1" x14ac:dyDescent="0.25">
      <c r="N61" s="18"/>
      <c r="O61" s="18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4:256" ht="12.75" customHeight="1" x14ac:dyDescent="0.25">
      <c r="N62" s="18"/>
      <c r="O62" s="18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4:256" ht="12.75" customHeight="1" x14ac:dyDescent="0.25">
      <c r="N63" s="18"/>
      <c r="O63" s="18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4:256" ht="12.75" customHeight="1" x14ac:dyDescent="0.25">
      <c r="N64" s="18"/>
      <c r="O64" s="18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4:256" ht="12.75" customHeight="1" x14ac:dyDescent="0.25">
      <c r="N65" s="18"/>
      <c r="O65" s="18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4:256" ht="12.75" customHeight="1" x14ac:dyDescent="0.25">
      <c r="N66" s="18"/>
      <c r="O66" s="18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4:256" ht="12.75" customHeight="1" x14ac:dyDescent="0.25">
      <c r="N67" s="18"/>
      <c r="O67" s="18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4:256" ht="12.75" customHeight="1" x14ac:dyDescent="0.25">
      <c r="N68" s="18"/>
      <c r="O68" s="18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4:256" ht="12.75" customHeight="1" x14ac:dyDescent="0.25">
      <c r="N69" s="18"/>
      <c r="O69" s="18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4:256" ht="12.75" customHeight="1" x14ac:dyDescent="0.25">
      <c r="N70" s="18"/>
      <c r="O70" s="18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4:256" ht="12.75" customHeight="1" x14ac:dyDescent="0.25">
      <c r="N71" s="18"/>
      <c r="O71" s="18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4:256" ht="12.75" customHeight="1" x14ac:dyDescent="0.25">
      <c r="N72" s="18"/>
      <c r="O72" s="18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4:256" ht="12.75" customHeight="1" x14ac:dyDescent="0.25">
      <c r="N73" s="18"/>
      <c r="O73" s="18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4:256" ht="12.75" customHeight="1" x14ac:dyDescent="0.25">
      <c r="N74" s="18"/>
      <c r="O74" s="18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4:256" ht="12.75" customHeight="1" x14ac:dyDescent="0.25">
      <c r="N75" s="19"/>
      <c r="O75" s="19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4:256" ht="12.75" customHeight="1" x14ac:dyDescent="0.25">
      <c r="N76" s="16"/>
      <c r="O76" s="16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80" spans="14:256" ht="12.75" customHeight="1" x14ac:dyDescent="0.25">
      <c r="N80" s="16"/>
      <c r="O80" s="16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</row>
    <row r="81" spans="14:256" ht="12.75" customHeight="1" x14ac:dyDescent="0.25">
      <c r="N81" s="16"/>
      <c r="O81" s="16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</row>
    <row r="82" spans="14:256" ht="12.75" customHeight="1" x14ac:dyDescent="0.25">
      <c r="N82" s="16"/>
      <c r="O82" s="16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4:256" ht="12.75" customHeight="1" x14ac:dyDescent="0.25">
      <c r="N83" s="16"/>
      <c r="O83" s="16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6" spans="14:256" ht="12.75" customHeight="1" x14ac:dyDescent="0.25">
      <c r="N86" s="16"/>
      <c r="O86" s="16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</row>
    <row r="87" spans="14:256" ht="12.75" customHeight="1" x14ac:dyDescent="0.25"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</row>
  </sheetData>
  <sheetProtection selectLockedCells="1" selectUnlockedCells="1"/>
  <mergeCells count="11">
    <mergeCell ref="L20:P20"/>
    <mergeCell ref="L17:P17"/>
    <mergeCell ref="L16:P16"/>
    <mergeCell ref="L15:P15"/>
    <mergeCell ref="A1:D1"/>
    <mergeCell ref="A2:D2"/>
    <mergeCell ref="A4:P4"/>
    <mergeCell ref="A7:G7"/>
    <mergeCell ref="A8:P8"/>
    <mergeCell ref="A9:P9"/>
    <mergeCell ref="B11:C11"/>
  </mergeCells>
  <phoneticPr fontId="4" type="noConversion"/>
  <pageMargins left="0.70866141732283472" right="0.19685039370078741" top="0.39370078740157483" bottom="0.59055118110236227" header="0.19685039370078741" footer="0.19685039370078741"/>
  <pageSetup paperSize="8" scale="95" firstPageNumber="62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C6158-6802-4886-BEDB-50D0274B9144}">
  <dimension ref="A1:IV89"/>
  <sheetViews>
    <sheetView tabSelected="1" zoomScaleNormal="100" workbookViewId="0">
      <selection activeCell="E20" sqref="E20"/>
    </sheetView>
  </sheetViews>
  <sheetFormatPr defaultColWidth="9.140625" defaultRowHeight="12.75" customHeight="1" x14ac:dyDescent="0.25"/>
  <cols>
    <col min="1" max="1" width="5.5703125" style="12" customWidth="1"/>
    <col min="2" max="2" width="20" style="4" customWidth="1"/>
    <col min="3" max="3" width="5.85546875" style="4" customWidth="1"/>
    <col min="4" max="4" width="13.28515625" style="13" customWidth="1"/>
    <col min="5" max="5" width="23.5703125" style="4" customWidth="1"/>
    <col min="6" max="6" width="9" style="13" customWidth="1"/>
    <col min="7" max="7" width="7.28515625" style="13" customWidth="1"/>
    <col min="8" max="8" width="11.140625" style="4" customWidth="1"/>
    <col min="9" max="9" width="18.140625" style="13" customWidth="1"/>
    <col min="10" max="10" width="7.140625" style="13" customWidth="1"/>
    <col min="11" max="11" width="11.5703125" style="13" customWidth="1"/>
    <col min="12" max="12" width="17.28515625" style="4" customWidth="1"/>
    <col min="13" max="13" width="22.85546875" style="4" customWidth="1"/>
    <col min="14" max="14" width="21.28515625" style="4" customWidth="1"/>
    <col min="15" max="15" width="9.85546875" style="4" customWidth="1"/>
    <col min="16" max="16" width="9.42578125" style="4" customWidth="1"/>
    <col min="17" max="17" width="9.140625" style="4"/>
    <col min="18" max="18" width="15.28515625" style="4" customWidth="1"/>
    <col min="19" max="25" width="9.140625" style="4"/>
    <col min="26" max="26" width="20.85546875" style="4" bestFit="1" customWidth="1"/>
    <col min="27" max="29" width="9.140625" style="4"/>
    <col min="30" max="30" width="9.5703125" style="4" bestFit="1" customWidth="1"/>
    <col min="31" max="41" width="9.140625" style="4"/>
    <col min="42" max="44" width="9.5703125" style="4" bestFit="1" customWidth="1"/>
    <col min="45" max="16384" width="9.140625" style="4"/>
  </cols>
  <sheetData>
    <row r="1" spans="1:256" s="24" customFormat="1" ht="20.25" customHeight="1" x14ac:dyDescent="0.3">
      <c r="A1" s="54" t="s">
        <v>6</v>
      </c>
      <c r="B1" s="54"/>
      <c r="C1" s="54"/>
      <c r="D1" s="54"/>
      <c r="E1" s="21"/>
      <c r="F1" s="22"/>
      <c r="G1" s="22"/>
      <c r="H1" s="21"/>
      <c r="I1" s="22"/>
      <c r="J1" s="22"/>
      <c r="K1" s="22"/>
      <c r="L1" s="22"/>
      <c r="M1" s="22"/>
      <c r="N1" s="22"/>
      <c r="O1" s="22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pans="1:256" s="24" customFormat="1" ht="20.25" customHeight="1" x14ac:dyDescent="0.3">
      <c r="A2" s="55" t="s">
        <v>14</v>
      </c>
      <c r="B2" s="55"/>
      <c r="C2" s="55"/>
      <c r="D2" s="55"/>
      <c r="E2" s="21"/>
      <c r="F2" s="22"/>
      <c r="G2" s="22"/>
      <c r="H2" s="21"/>
      <c r="I2" s="22"/>
      <c r="J2" s="22"/>
      <c r="K2" s="22"/>
      <c r="L2" s="22"/>
      <c r="M2" s="22"/>
      <c r="N2" s="22"/>
      <c r="O2" s="22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</row>
    <row r="3" spans="1:256" s="24" customFormat="1" ht="12.75" customHeight="1" x14ac:dyDescent="0.3">
      <c r="A3" s="20"/>
      <c r="B3" s="21"/>
      <c r="C3" s="21"/>
      <c r="D3" s="22"/>
      <c r="E3" s="21"/>
      <c r="F3" s="22"/>
      <c r="G3" s="22"/>
      <c r="H3" s="21"/>
      <c r="I3" s="22"/>
      <c r="J3" s="22"/>
      <c r="K3" s="22"/>
      <c r="L3" s="22"/>
      <c r="M3" s="22"/>
      <c r="N3" s="22"/>
      <c r="O3" s="22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</row>
    <row r="4" spans="1:256" s="24" customFormat="1" ht="24" customHeight="1" x14ac:dyDescent="0.3">
      <c r="A4" s="62" t="s">
        <v>47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</row>
    <row r="5" spans="1:256" s="24" customFormat="1" ht="9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</row>
    <row r="6" spans="1:256" s="24" customFormat="1" ht="0.75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s="24" customFormat="1" ht="24.75" customHeight="1" x14ac:dyDescent="0.3">
      <c r="A7" s="56" t="s">
        <v>27</v>
      </c>
      <c r="B7" s="57"/>
      <c r="C7" s="57"/>
      <c r="D7" s="57"/>
      <c r="E7" s="57"/>
      <c r="F7" s="57"/>
      <c r="G7" s="57"/>
      <c r="H7" s="39"/>
      <c r="I7" s="39"/>
      <c r="J7" s="39"/>
      <c r="K7" s="39"/>
      <c r="L7" s="39"/>
      <c r="M7" s="39"/>
      <c r="N7" s="39"/>
      <c r="O7" s="39"/>
      <c r="P7" s="39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s="24" customFormat="1" ht="24.75" customHeight="1" x14ac:dyDescent="0.3">
      <c r="A8" s="57" t="s">
        <v>17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s="24" customFormat="1" ht="24.75" customHeight="1" x14ac:dyDescent="0.3">
      <c r="A9" s="58" t="s">
        <v>48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</row>
    <row r="10" spans="1:256" ht="16.5" customHeight="1" x14ac:dyDescent="0.25">
      <c r="A10" s="5"/>
      <c r="B10" s="1"/>
      <c r="C10" s="1"/>
      <c r="D10" s="2"/>
      <c r="E10" s="1"/>
      <c r="F10" s="1"/>
      <c r="G10" s="1"/>
      <c r="H10" s="1"/>
      <c r="I10" s="2"/>
      <c r="J10" s="2"/>
      <c r="K10" s="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28" customFormat="1" ht="44.25" customHeight="1" x14ac:dyDescent="0.2">
      <c r="A11" s="7" t="s">
        <v>0</v>
      </c>
      <c r="B11" s="60" t="s">
        <v>7</v>
      </c>
      <c r="C11" s="60"/>
      <c r="D11" s="8" t="s">
        <v>1</v>
      </c>
      <c r="E11" s="8" t="s">
        <v>2</v>
      </c>
      <c r="F11" s="8" t="s">
        <v>3</v>
      </c>
      <c r="G11" s="8" t="s">
        <v>4</v>
      </c>
      <c r="H11" s="8" t="s">
        <v>8</v>
      </c>
      <c r="I11" s="8" t="s">
        <v>9</v>
      </c>
      <c r="J11" s="9" t="s">
        <v>10</v>
      </c>
      <c r="K11" s="8" t="s">
        <v>5</v>
      </c>
      <c r="L11" s="10" t="s">
        <v>11</v>
      </c>
      <c r="M11" s="8" t="s">
        <v>12</v>
      </c>
      <c r="N11" s="38" t="s">
        <v>29</v>
      </c>
      <c r="O11" s="11" t="s">
        <v>18</v>
      </c>
      <c r="P11" s="11" t="s">
        <v>13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spans="1:256" s="78" customFormat="1" ht="32.25" customHeight="1" x14ac:dyDescent="0.2">
      <c r="A12" s="79" t="s">
        <v>25</v>
      </c>
      <c r="B12" s="80" t="s">
        <v>49</v>
      </c>
      <c r="C12" s="81" t="s">
        <v>50</v>
      </c>
      <c r="D12" s="79" t="s">
        <v>51</v>
      </c>
      <c r="E12" s="82" t="s">
        <v>52</v>
      </c>
      <c r="F12" s="79" t="s">
        <v>53</v>
      </c>
      <c r="G12" s="79" t="s">
        <v>37</v>
      </c>
      <c r="H12" s="83" t="s">
        <v>19</v>
      </c>
      <c r="I12" s="84" t="s">
        <v>38</v>
      </c>
      <c r="J12" s="85">
        <v>2023</v>
      </c>
      <c r="K12" s="79" t="s">
        <v>54</v>
      </c>
      <c r="L12" s="86" t="s">
        <v>55</v>
      </c>
      <c r="M12" s="87" t="s">
        <v>56</v>
      </c>
      <c r="N12" s="87"/>
      <c r="O12" s="87"/>
      <c r="P12" s="87"/>
      <c r="Q12" s="66" t="s">
        <v>57</v>
      </c>
      <c r="R12" s="47"/>
      <c r="S12" s="47"/>
      <c r="T12" s="67" t="s">
        <v>38</v>
      </c>
      <c r="U12" s="66" t="s">
        <v>42</v>
      </c>
      <c r="V12" s="66" t="s">
        <v>43</v>
      </c>
      <c r="W12" s="66" t="s">
        <v>21</v>
      </c>
      <c r="X12" s="68" t="str">
        <f>CONCATENATE(AJ12," ",AK12)</f>
        <v>Phạm Thị Lâm</v>
      </c>
      <c r="Y12" s="69" t="s">
        <v>58</v>
      </c>
      <c r="Z12" s="70">
        <f>_xlfn.NUMBERVALUE(D12)</f>
        <v>36408</v>
      </c>
      <c r="AA12" s="71"/>
      <c r="AB12" s="49" t="s">
        <v>59</v>
      </c>
      <c r="AC12" s="49" t="s">
        <v>59</v>
      </c>
      <c r="AD12" s="67" t="e">
        <f>VLOOKUP(K12,$AC$2:$AD$4,2,FALSE)</f>
        <v>#N/A</v>
      </c>
      <c r="AE12" s="66" t="s">
        <v>57</v>
      </c>
      <c r="AF12" s="46" t="s">
        <v>60</v>
      </c>
      <c r="AG12" s="50" t="s">
        <v>22</v>
      </c>
      <c r="AH12" s="72"/>
      <c r="AI12" s="69" t="s">
        <v>61</v>
      </c>
      <c r="AJ12" s="73" t="s">
        <v>49</v>
      </c>
      <c r="AK12" s="88" t="s">
        <v>50</v>
      </c>
      <c r="AL12" s="69" t="s">
        <v>52</v>
      </c>
      <c r="AM12" s="66" t="s">
        <v>53</v>
      </c>
      <c r="AN12" s="66" t="s">
        <v>37</v>
      </c>
      <c r="AO12" s="71" t="s">
        <v>38</v>
      </c>
      <c r="AP12" s="66">
        <v>188</v>
      </c>
      <c r="AQ12" s="75">
        <v>7.98</v>
      </c>
      <c r="AR12" s="75">
        <v>3.3</v>
      </c>
      <c r="AS12" s="66" t="s">
        <v>54</v>
      </c>
      <c r="AT12" s="76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</row>
    <row r="13" spans="1:256" s="78" customFormat="1" ht="32.25" customHeight="1" x14ac:dyDescent="0.2">
      <c r="A13" s="66" t="s">
        <v>62</v>
      </c>
      <c r="B13" s="73" t="s">
        <v>63</v>
      </c>
      <c r="C13" s="88" t="s">
        <v>64</v>
      </c>
      <c r="D13" s="66" t="s">
        <v>65</v>
      </c>
      <c r="E13" s="69" t="s">
        <v>66</v>
      </c>
      <c r="F13" s="66" t="s">
        <v>53</v>
      </c>
      <c r="G13" s="66" t="s">
        <v>37</v>
      </c>
      <c r="H13" s="89" t="s">
        <v>19</v>
      </c>
      <c r="I13" s="71" t="s">
        <v>38</v>
      </c>
      <c r="J13" s="90">
        <v>2023</v>
      </c>
      <c r="K13" s="66" t="s">
        <v>67</v>
      </c>
      <c r="L13" s="91" t="s">
        <v>68</v>
      </c>
      <c r="M13" s="47" t="s">
        <v>69</v>
      </c>
      <c r="N13" s="47"/>
      <c r="O13" s="47"/>
      <c r="P13" s="47"/>
      <c r="Q13" s="66" t="s">
        <v>57</v>
      </c>
      <c r="R13" s="47"/>
      <c r="S13" s="47"/>
      <c r="T13" s="67" t="s">
        <v>38</v>
      </c>
      <c r="U13" s="66" t="s">
        <v>42</v>
      </c>
      <c r="V13" s="66" t="s">
        <v>43</v>
      </c>
      <c r="W13" s="66" t="s">
        <v>21</v>
      </c>
      <c r="X13" s="68" t="str">
        <f>CONCATENATE(AJ13," ",AK13)</f>
        <v>Nguyễn Thị Nguyệt Ánh</v>
      </c>
      <c r="Y13" s="69" t="s">
        <v>70</v>
      </c>
      <c r="Z13" s="70">
        <f>_xlfn.NUMBERVALUE(D13)</f>
        <v>36434</v>
      </c>
      <c r="AA13" s="71"/>
      <c r="AB13" s="46" t="s">
        <v>71</v>
      </c>
      <c r="AC13" s="46" t="s">
        <v>71</v>
      </c>
      <c r="AD13" s="67" t="e">
        <f>VLOOKUP(K13,$AC$2:$AD$4,2,FALSE)</f>
        <v>#N/A</v>
      </c>
      <c r="AE13" s="66" t="s">
        <v>57</v>
      </c>
      <c r="AF13" s="46" t="s">
        <v>60</v>
      </c>
      <c r="AG13" s="50" t="s">
        <v>22</v>
      </c>
      <c r="AH13" s="72"/>
      <c r="AI13" s="69" t="s">
        <v>72</v>
      </c>
      <c r="AJ13" s="73" t="s">
        <v>63</v>
      </c>
      <c r="AK13" s="88" t="s">
        <v>64</v>
      </c>
      <c r="AL13" s="69" t="s">
        <v>66</v>
      </c>
      <c r="AM13" s="66" t="s">
        <v>53</v>
      </c>
      <c r="AN13" s="66" t="s">
        <v>37</v>
      </c>
      <c r="AO13" s="71" t="s">
        <v>38</v>
      </c>
      <c r="AP13" s="66">
        <v>188</v>
      </c>
      <c r="AQ13" s="75">
        <v>6.84</v>
      </c>
      <c r="AR13" s="75">
        <v>2.58</v>
      </c>
      <c r="AS13" s="66" t="s">
        <v>67</v>
      </c>
      <c r="AT13" s="76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</row>
    <row r="14" spans="1:256" s="78" customFormat="1" ht="32.25" customHeight="1" x14ac:dyDescent="0.2">
      <c r="A14" s="40" t="s">
        <v>73</v>
      </c>
      <c r="B14" s="92" t="s">
        <v>74</v>
      </c>
      <c r="C14" s="93" t="s">
        <v>75</v>
      </c>
      <c r="D14" s="94" t="s">
        <v>76</v>
      </c>
      <c r="E14" s="48" t="s">
        <v>77</v>
      </c>
      <c r="F14" s="94" t="s">
        <v>28</v>
      </c>
      <c r="G14" s="94" t="s">
        <v>78</v>
      </c>
      <c r="H14" s="95" t="s">
        <v>19</v>
      </c>
      <c r="I14" s="96" t="s">
        <v>38</v>
      </c>
      <c r="J14" s="97">
        <v>2023</v>
      </c>
      <c r="K14" s="94" t="s">
        <v>23</v>
      </c>
      <c r="L14" s="98" t="s">
        <v>79</v>
      </c>
      <c r="M14" s="99" t="s">
        <v>80</v>
      </c>
      <c r="N14" s="99"/>
      <c r="O14" s="99"/>
      <c r="P14" s="99"/>
      <c r="Q14" s="94" t="s">
        <v>57</v>
      </c>
      <c r="R14" s="47"/>
      <c r="S14" s="47"/>
      <c r="T14" s="67" t="s">
        <v>38</v>
      </c>
      <c r="U14" s="66" t="s">
        <v>42</v>
      </c>
      <c r="V14" s="66" t="s">
        <v>43</v>
      </c>
      <c r="W14" s="66" t="s">
        <v>21</v>
      </c>
      <c r="X14" s="68" t="str">
        <f>CONCATENATE(AJ14," ",AK14)</f>
        <v>La Ngọc Kiên</v>
      </c>
      <c r="Y14" s="69" t="s">
        <v>81</v>
      </c>
      <c r="Z14" s="70">
        <f>_xlfn.NUMBERVALUE(D14)</f>
        <v>36353</v>
      </c>
      <c r="AA14" s="71"/>
      <c r="AB14" s="46" t="s">
        <v>24</v>
      </c>
      <c r="AC14" s="46" t="s">
        <v>24</v>
      </c>
      <c r="AD14" s="67" t="e">
        <f>VLOOKUP(K14,$AC$2:$AD$4,2,FALSE)</f>
        <v>#N/A</v>
      </c>
      <c r="AE14" s="66" t="s">
        <v>57</v>
      </c>
      <c r="AF14" s="46" t="s">
        <v>60</v>
      </c>
      <c r="AG14" s="50" t="s">
        <v>22</v>
      </c>
      <c r="AH14" s="72"/>
      <c r="AI14" s="69" t="s">
        <v>82</v>
      </c>
      <c r="AJ14" s="73" t="s">
        <v>74</v>
      </c>
      <c r="AK14" s="88" t="s">
        <v>75</v>
      </c>
      <c r="AL14" s="69" t="s">
        <v>77</v>
      </c>
      <c r="AM14" s="66" t="s">
        <v>28</v>
      </c>
      <c r="AN14" s="66" t="s">
        <v>78</v>
      </c>
      <c r="AO14" s="71" t="s">
        <v>38</v>
      </c>
      <c r="AP14" s="66">
        <v>188</v>
      </c>
      <c r="AQ14" s="75">
        <v>6.57</v>
      </c>
      <c r="AR14" s="75">
        <v>2.41</v>
      </c>
      <c r="AS14" s="66" t="s">
        <v>23</v>
      </c>
      <c r="AT14" s="76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</row>
    <row r="15" spans="1:256" ht="12.75" customHeight="1" x14ac:dyDescent="0.25">
      <c r="N15" s="14"/>
      <c r="O15" s="14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s="24" customFormat="1" ht="21" customHeight="1" x14ac:dyDescent="0.35">
      <c r="A16" s="29"/>
      <c r="B16" s="30" t="s">
        <v>83</v>
      </c>
      <c r="C16" s="29"/>
      <c r="D16" s="31"/>
      <c r="E16" s="29"/>
      <c r="F16" s="32"/>
      <c r="G16" s="32"/>
      <c r="H16" s="29"/>
      <c r="I16" s="32"/>
      <c r="J16" s="32"/>
      <c r="K16" s="29"/>
      <c r="L16" s="32"/>
      <c r="M16" s="32"/>
      <c r="N16" s="33"/>
      <c r="O16" s="33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</row>
    <row r="17" spans="1:256" s="24" customFormat="1" ht="21.75" customHeight="1" x14ac:dyDescent="0.35">
      <c r="A17" s="32"/>
      <c r="D17" s="34"/>
      <c r="E17" s="35"/>
      <c r="F17" s="34"/>
      <c r="G17" s="36"/>
      <c r="I17" s="36"/>
      <c r="J17" s="36"/>
      <c r="K17" s="36"/>
      <c r="L17" s="52" t="s">
        <v>20</v>
      </c>
      <c r="M17" s="53"/>
      <c r="N17" s="53"/>
      <c r="O17" s="53"/>
      <c r="P17" s="53"/>
    </row>
    <row r="18" spans="1:256" s="24" customFormat="1" ht="21.75" customHeight="1" x14ac:dyDescent="0.3">
      <c r="A18" s="32"/>
      <c r="D18" s="34"/>
      <c r="E18" s="35"/>
      <c r="F18" s="34"/>
      <c r="G18" s="36"/>
      <c r="I18" s="36"/>
      <c r="J18" s="36"/>
      <c r="K18" s="36"/>
      <c r="L18" s="51" t="s">
        <v>16</v>
      </c>
      <c r="M18" s="51"/>
      <c r="N18" s="51"/>
      <c r="O18" s="51"/>
      <c r="P18" s="51"/>
    </row>
    <row r="19" spans="1:256" s="24" customFormat="1" ht="12.75" customHeight="1" x14ac:dyDescent="0.3">
      <c r="A19" s="32"/>
      <c r="D19" s="36"/>
      <c r="F19" s="36"/>
      <c r="G19" s="36"/>
      <c r="I19" s="36"/>
      <c r="J19" s="36"/>
      <c r="K19" s="36"/>
      <c r="L19" s="51"/>
      <c r="M19" s="51"/>
      <c r="N19" s="51"/>
      <c r="O19" s="51"/>
      <c r="P19" s="51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12.75" customHeight="1" x14ac:dyDescent="0.3">
      <c r="A20" s="32"/>
      <c r="D20" s="36"/>
      <c r="F20" s="36"/>
      <c r="G20" s="36"/>
      <c r="I20" s="36"/>
      <c r="J20" s="36"/>
      <c r="K20" s="36"/>
      <c r="L20" s="37"/>
      <c r="M20" s="37"/>
      <c r="N20" s="33"/>
      <c r="O20" s="33"/>
      <c r="P20" s="37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24" customFormat="1" ht="44.25" customHeight="1" x14ac:dyDescent="0.3">
      <c r="A21" s="32"/>
      <c r="D21" s="36"/>
      <c r="F21" s="36"/>
      <c r="G21" s="36"/>
      <c r="I21" s="36"/>
      <c r="J21" s="36"/>
      <c r="K21" s="36"/>
      <c r="L21" s="37"/>
      <c r="M21" s="37"/>
      <c r="N21" s="33"/>
      <c r="O21" s="33"/>
      <c r="P21" s="37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24" customFormat="1" ht="27.75" customHeight="1" x14ac:dyDescent="0.3">
      <c r="A22" s="32"/>
      <c r="D22" s="36"/>
      <c r="F22" s="36"/>
      <c r="G22" s="36"/>
      <c r="I22" s="36"/>
      <c r="J22" s="36"/>
      <c r="K22" s="36"/>
      <c r="L22" s="51" t="s">
        <v>15</v>
      </c>
      <c r="M22" s="51"/>
      <c r="N22" s="51"/>
      <c r="O22" s="51"/>
      <c r="P22" s="51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ht="12.75" customHeight="1" x14ac:dyDescent="0.25">
      <c r="N23" s="14"/>
      <c r="O23" s="14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 ht="12.75" customHeight="1" x14ac:dyDescent="0.25">
      <c r="N24" s="14"/>
      <c r="O24" s="14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 ht="12.75" customHeight="1" x14ac:dyDescent="0.25">
      <c r="N25" s="14"/>
      <c r="O25" s="14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 ht="12.75" customHeight="1" x14ac:dyDescent="0.25">
      <c r="N26" s="14"/>
      <c r="O26" s="14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 ht="12.75" customHeight="1" x14ac:dyDescent="0.25">
      <c r="N27" s="14"/>
      <c r="O27" s="14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 ht="12.75" customHeight="1" x14ac:dyDescent="0.25">
      <c r="N28" s="14"/>
      <c r="O28" s="14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12.75" customHeight="1" x14ac:dyDescent="0.25">
      <c r="N29" s="14"/>
      <c r="O29" s="14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 ht="12.75" customHeight="1" x14ac:dyDescent="0.25">
      <c r="N30" s="17"/>
      <c r="O30" s="17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1" spans="1:256" ht="12.75" customHeight="1" x14ac:dyDescent="0.25">
      <c r="N31" s="17"/>
      <c r="O31" s="17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</row>
    <row r="32" spans="1:256" ht="12.75" customHeight="1" x14ac:dyDescent="0.25">
      <c r="N32" s="12"/>
      <c r="O32" s="12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</row>
    <row r="36" spans="14:256" ht="12.75" customHeight="1" x14ac:dyDescent="0.25">
      <c r="N36" s="16"/>
      <c r="O36" s="16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</row>
    <row r="37" spans="14:256" ht="12.75" customHeight="1" x14ac:dyDescent="0.25">
      <c r="N37" s="16"/>
      <c r="O37" s="16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9" spans="14:256" ht="12.75" customHeight="1" x14ac:dyDescent="0.25">
      <c r="N39" s="6"/>
      <c r="O39" s="6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4:256" ht="12.75" customHeight="1" x14ac:dyDescent="0.25"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4:256" ht="12.75" customHeight="1" x14ac:dyDescent="0.25">
      <c r="N41" s="18"/>
      <c r="O41" s="18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4:256" ht="12.75" customHeight="1" x14ac:dyDescent="0.25">
      <c r="N42" s="18"/>
      <c r="O42" s="18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4:256" ht="12.75" customHeight="1" x14ac:dyDescent="0.25">
      <c r="N43" s="18"/>
      <c r="O43" s="18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4:256" ht="12.75" customHeight="1" x14ac:dyDescent="0.25">
      <c r="N44" s="18"/>
      <c r="O44" s="18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4:256" ht="12.75" customHeight="1" x14ac:dyDescent="0.25">
      <c r="N45" s="18"/>
      <c r="O45" s="18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4:256" ht="12.75" customHeight="1" x14ac:dyDescent="0.25">
      <c r="N46" s="18"/>
      <c r="O46" s="18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4:256" ht="12.75" customHeight="1" x14ac:dyDescent="0.25">
      <c r="N47" s="18"/>
      <c r="O47" s="18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4:256" ht="12.75" customHeight="1" x14ac:dyDescent="0.25">
      <c r="N48" s="18"/>
      <c r="O48" s="18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4:256" ht="12.75" customHeight="1" x14ac:dyDescent="0.25">
      <c r="N49" s="18"/>
      <c r="O49" s="18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4:256" ht="12.75" customHeight="1" x14ac:dyDescent="0.25">
      <c r="N50" s="18"/>
      <c r="O50" s="18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4:256" ht="12.75" customHeight="1" x14ac:dyDescent="0.25">
      <c r="N51" s="18"/>
      <c r="O51" s="18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4:256" ht="12.75" customHeight="1" x14ac:dyDescent="0.25">
      <c r="N52" s="18"/>
      <c r="O52" s="18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4:256" ht="12.75" customHeight="1" x14ac:dyDescent="0.25">
      <c r="N53" s="18"/>
      <c r="O53" s="18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4:256" ht="12.75" customHeight="1" x14ac:dyDescent="0.25">
      <c r="N54" s="18"/>
      <c r="O54" s="18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4:256" ht="12.75" customHeight="1" x14ac:dyDescent="0.25">
      <c r="N55" s="18"/>
      <c r="O55" s="18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4:256" ht="12.75" customHeight="1" x14ac:dyDescent="0.25">
      <c r="N56" s="18"/>
      <c r="O56" s="18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4:256" ht="12.75" customHeight="1" x14ac:dyDescent="0.25">
      <c r="N57" s="18"/>
      <c r="O57" s="18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4:256" ht="12.75" customHeight="1" x14ac:dyDescent="0.25">
      <c r="N58" s="18"/>
      <c r="O58" s="18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4:256" ht="12.75" customHeight="1" x14ac:dyDescent="0.25">
      <c r="N59" s="18"/>
      <c r="O59" s="18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4:256" ht="12.75" customHeight="1" x14ac:dyDescent="0.25">
      <c r="N60" s="18"/>
      <c r="O60" s="18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4:256" ht="12.75" customHeight="1" x14ac:dyDescent="0.25">
      <c r="N61" s="18"/>
      <c r="O61" s="18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4:256" ht="12.75" customHeight="1" x14ac:dyDescent="0.25">
      <c r="N62" s="18"/>
      <c r="O62" s="18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4:256" ht="12.75" customHeight="1" x14ac:dyDescent="0.25">
      <c r="N63" s="18"/>
      <c r="O63" s="18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4:256" ht="12.75" customHeight="1" x14ac:dyDescent="0.25">
      <c r="N64" s="18"/>
      <c r="O64" s="18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4:256" ht="12.75" customHeight="1" x14ac:dyDescent="0.25">
      <c r="N65" s="18"/>
      <c r="O65" s="18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4:256" ht="12.75" customHeight="1" x14ac:dyDescent="0.25">
      <c r="N66" s="18"/>
      <c r="O66" s="18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4:256" ht="12.75" customHeight="1" x14ac:dyDescent="0.25">
      <c r="N67" s="18"/>
      <c r="O67" s="18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4:256" ht="12.75" customHeight="1" x14ac:dyDescent="0.25">
      <c r="N68" s="18"/>
      <c r="O68" s="18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4:256" ht="12.75" customHeight="1" x14ac:dyDescent="0.25">
      <c r="N69" s="18"/>
      <c r="O69" s="18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4:256" ht="12.75" customHeight="1" x14ac:dyDescent="0.25">
      <c r="N70" s="18"/>
      <c r="O70" s="18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4:256" ht="12.75" customHeight="1" x14ac:dyDescent="0.25">
      <c r="N71" s="18"/>
      <c r="O71" s="18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4:256" ht="12.75" customHeight="1" x14ac:dyDescent="0.25">
      <c r="N72" s="18"/>
      <c r="O72" s="18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4:256" ht="12.75" customHeight="1" x14ac:dyDescent="0.25">
      <c r="N73" s="18"/>
      <c r="O73" s="18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4:256" ht="12.75" customHeight="1" x14ac:dyDescent="0.25">
      <c r="N74" s="18"/>
      <c r="O74" s="18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4:256" ht="12.75" customHeight="1" x14ac:dyDescent="0.25">
      <c r="N75" s="18"/>
      <c r="O75" s="18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4:256" ht="12.75" customHeight="1" x14ac:dyDescent="0.25">
      <c r="N76" s="18"/>
      <c r="O76" s="18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77" spans="14:256" ht="12.75" customHeight="1" x14ac:dyDescent="0.25">
      <c r="N77" s="19"/>
      <c r="O77" s="19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</row>
    <row r="78" spans="14:256" ht="12.75" customHeight="1" x14ac:dyDescent="0.25">
      <c r="N78" s="16"/>
      <c r="O78" s="16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</row>
    <row r="82" spans="14:256" ht="12.75" customHeight="1" x14ac:dyDescent="0.25">
      <c r="N82" s="16"/>
      <c r="O82" s="16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4:256" ht="12.75" customHeight="1" x14ac:dyDescent="0.25">
      <c r="N83" s="16"/>
      <c r="O83" s="16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4" spans="14:256" ht="12.75" customHeight="1" x14ac:dyDescent="0.25">
      <c r="N84" s="16"/>
      <c r="O84" s="16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</row>
    <row r="85" spans="14:256" ht="12.75" customHeight="1" x14ac:dyDescent="0.25">
      <c r="N85" s="16"/>
      <c r="O85" s="16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</row>
    <row r="88" spans="14:256" ht="12.75" customHeight="1" x14ac:dyDescent="0.25">
      <c r="N88" s="16"/>
      <c r="O88" s="16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</row>
    <row r="89" spans="14:256" ht="12.75" customHeight="1" x14ac:dyDescent="0.25"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</row>
  </sheetData>
  <sheetProtection selectLockedCells="1" selectUnlockedCells="1"/>
  <mergeCells count="11">
    <mergeCell ref="B11:C11"/>
    <mergeCell ref="L17:P17"/>
    <mergeCell ref="L18:P18"/>
    <mergeCell ref="L19:P19"/>
    <mergeCell ref="L22:P22"/>
    <mergeCell ref="A1:D1"/>
    <mergeCell ref="A2:D2"/>
    <mergeCell ref="A4:P4"/>
    <mergeCell ref="A7:G7"/>
    <mergeCell ref="A8:P8"/>
    <mergeCell ref="A9:P9"/>
  </mergeCells>
  <pageMargins left="0.70866141732283472" right="0.19685039370078741" top="0.39370078740157483" bottom="0.59055118110236227" header="0.19685039370078741" footer="0.19685039370078741"/>
  <pageSetup paperSize="8" scale="95" firstPageNumber="63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R8</vt:lpstr>
      <vt:lpstr>R10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2023-10-26T02:26:00Z</cp:lastPrinted>
  <dcterms:created xsi:type="dcterms:W3CDTF">2020-08-16T01:57:38Z</dcterms:created>
  <dcterms:modified xsi:type="dcterms:W3CDTF">2023-10-26T02:26:05Z</dcterms:modified>
</cp:coreProperties>
</file>